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6 0003 Rivas y Arganda\Anexos\"/>
    </mc:Choice>
  </mc:AlternateContent>
  <xr:revisionPtr revIDLastSave="0" documentId="13_ncr:1_{D3CB9705-9E92-4A69-8B70-28BAD3A4AA21}" xr6:coauthVersionLast="47" xr6:coauthVersionMax="47" xr10:uidLastSave="{00000000-0000-0000-0000-000000000000}"/>
  <bookViews>
    <workbookView xWindow="-28920" yWindow="12195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C19" i="1" a="1"/>
  <c r="C19" i="1" s="1"/>
  <c r="J9" i="1"/>
  <c r="E1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<sst xmlns="http://schemas.openxmlformats.org/spreadsheetml/2006/main" count="19" uniqueCount="19">
  <si>
    <t>DETALLE DEL SERVICIO</t>
  </si>
  <si>
    <t>PRECIO UNITARIO MÁXIMO ESTABLECIDO, en euros, impuesto/s no incluido/s</t>
  </si>
  <si>
    <t>PRECIO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</si>
  <si>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</si>
  <si>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</si>
  <si>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</si>
  <si>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 xml:space="preserve">PROGRAMADO/ NO PROGRAMADO 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</si>
  <si>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</si>
  <si>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</si>
  <si>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TRAYECTOS URBANOS</t>
  </si>
  <si>
    <t>PRECIO FIJO</t>
  </si>
  <si>
    <t>PRECIO POR KM</t>
  </si>
  <si>
    <t>TRAYECTOS INTERURBANOS/INTERPROVINCIALES</t>
  </si>
  <si>
    <t>Contratación del servicio de transporte de pacientes en otros medios de los centros asistenciales de FREMAP, Mutua Colaboradora con la Seguridad Social nº61, en Rivas-Vaciamadrid y Arganda del Rey.</t>
  </si>
  <si>
    <t>*No se facturan horas de espera. No se facturan vueltas en vacío salvo para trayectos interprovinciales.</t>
  </si>
  <si>
    <t>Nº LICT/99/029/2026/0003</t>
  </si>
  <si>
    <t xml:space="preserve">Nº TRAYECTOS ANUALES ESTIMADOS </t>
  </si>
  <si>
    <t>Nº KMS ANUALES ESTIMADOS</t>
  </si>
  <si>
    <t>PRESUPUESTO ANUAL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</si>
</sst>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/>
    </xf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4" fontId="0" fillId="11" borderId="5" xfId="0" applyNumberFormat="1" applyFill="1" applyBorder="1" applyAlignment="1">
      <alignment horizontal="center" vertical="center"/>
    </xf>
    <xf numFmtId="164" fontId="0" fillId="0" borderId="0" xfId="0" applyNumberFormat="1"/>
    <xf numFmtId="4" fontId="12" fillId="0" borderId="0" xfId="0" applyNumberFormat="1" applyFont="1"/>
    <xf numFmtId="3" fontId="13" fillId="11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1044787</xdr:colOff>
      <xdr:row>1</xdr:row>
      <xdr:rowOff>131541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70" zoomScaleNormal="70" workbookViewId="0">
      <selection activeCell="J18" sqref="J18"/>
    </sheetView>
  </sheetViews>
  <sheetFormatPr baseColWidth="10" defaultRowHeight="14.4" x14ac:dyDescent="0.3"/>
  <cols>
    <col min="1" max="1" width="46.21875" customWidth="1"/>
    <col min="2" max="2" width="32.44140625" customWidth="1"/>
    <col min="3" max="3" width="24.77734375" customWidth="1"/>
    <col min="4" max="4" width="33.33203125" customWidth="1"/>
    <col min="5" max="5" width="19.44140625" customWidth="1"/>
    <col min="6" max="6" width="33.77734375" customWidth="1"/>
    <col min="7" max="7" width="46" customWidth="1"/>
    <col min="8" max="8" width="34.109375" customWidth="1"/>
    <col min="9" max="9" width="26.109375" customWidth="1"/>
    <col min="10" max="10" width="38.109375" customWidth="1"/>
  </cols>
  <sheetData>
    <row r="1" spans="1:10" ht="33" customHeight="1" x14ac:dyDescent="0.3">
      <c r="A1" s="22" t="s">
        <v>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5.25" customHeight="1" x14ac:dyDescent="0.3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3.6" x14ac:dyDescent="0.3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3">
      <c r="B4" s="1"/>
      <c r="C4" s="2"/>
      <c r="D4" s="2"/>
      <c r="E4" s="3"/>
      <c r="F4" s="3"/>
      <c r="G4" s="3"/>
      <c r="H4" s="3"/>
    </row>
    <row r="5" spans="1:10" ht="94.5" customHeight="1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</row>
    <row r="7" spans="1:10" ht="130.5" customHeight="1" x14ac:dyDescent="0.3">
      <c r="A7" s="25" t="s">
        <v>0</v>
      </c>
      <c r="B7" s="26"/>
      <c r="C7" s="26"/>
      <c r="D7" s="26"/>
      <c r="E7" s="27"/>
      <c r="F7" s="4" t="s">
        <v>16</v>
      </c>
      <c r="G7" s="4" t="s">
        <v>17</v>
      </c>
      <c r="H7" s="4" t="s">
        <v>1</v>
      </c>
      <c r="I7" s="12" t="s">
        <v>2</v>
      </c>
      <c r="J7" s="5" t="s">
        <v>18</v>
      </c>
    </row>
    <row r="8" spans="1:10" ht="69.45" customHeight="1" x14ac:dyDescent="0.3">
      <c r="A8" s="28" t="s">
        <v>4</v>
      </c>
      <c r="B8" s="28" t="s">
        <v>6</v>
      </c>
      <c r="C8" s="13" t="s">
        <v>9</v>
      </c>
      <c r="D8" s="21" t="s">
        <v>10</v>
      </c>
      <c r="E8" s="21"/>
      <c r="F8" s="14">
        <v>921</v>
      </c>
      <c r="G8" s="19"/>
      <c r="H8" s="7">
        <v>10.93</v>
      </c>
      <c r="I8" s="15"/>
      <c r="J8" s="10" t="str">
        <f>+IF(I8&lt;=0,"Precio no válido",IF(I8&gt;H8,"Precio no válido",ROUND(F8*I8,2)))</f>
        <v>Precio no válido</v>
      </c>
    </row>
    <row r="9" spans="1:10" ht="40.5" customHeight="1" x14ac:dyDescent="0.3">
      <c r="A9" s="28"/>
      <c r="B9" s="28"/>
      <c r="C9" s="13" t="s">
        <v>12</v>
      </c>
      <c r="D9" s="21" t="s">
        <v>11</v>
      </c>
      <c r="E9" s="21"/>
      <c r="F9" s="14">
        <v>5328</v>
      </c>
      <c r="G9" s="16">
        <v>106820.41</v>
      </c>
      <c r="H9" s="7">
        <v>1.43</v>
      </c>
      <c r="I9" s="15"/>
      <c r="J9" s="10" t="str">
        <f>+IF(I9&lt;=0,"Precio no válido",IF(I9&gt;H9,"Precio no válido",ROUND(G9*I9,2)))</f>
        <v>Precio no válido</v>
      </c>
    </row>
    <row r="11" spans="1:10" x14ac:dyDescent="0.3">
      <c r="C11" s="20" t="s">
        <v>14</v>
      </c>
      <c r="D11" s="20"/>
      <c r="E11" s="20"/>
      <c r="F11" s="20"/>
    </row>
    <row r="16" spans="1:10" ht="15.6" x14ac:dyDescent="0.3">
      <c r="E16" s="8">
        <f>COUNT(J8:J9)</f>
        <v>0</v>
      </c>
    </row>
    <row r="19" spans="2:5" ht="62.4" x14ac:dyDescent="0.3">
      <c r="B19" s="6" t="s">
        <v>3</v>
      </c>
      <c r="C19" s="11" t="str" cm="1">
        <f t="array" ref="C19">+IF(COUNTIF(J8:J9,"Precio no válido"),"Precio no válido",IF(SUM(J8:J9)&lt;=0,"Precio no válido",SUM(J8:J9*2)))</f>
        <v>Precio no válido</v>
      </c>
      <c r="D19" s="9" t="s">
        <v>5</v>
      </c>
    </row>
    <row r="21" spans="2:5" x14ac:dyDescent="0.3">
      <c r="C21" s="17"/>
      <c r="D21" s="18"/>
      <c r="E21" s="17"/>
    </row>
    <row r="25" spans="2:5" x14ac:dyDescent="0.3">
      <c r="C25" s="17"/>
    </row>
  </sheetData>
  <sheetProtection algorithmName="SHA-512" hashValue="JWQMOvZNi9Vh+Oz5wVQ0+mrVCrp017Evd4MBw/r8cwHMgg/kxloYvub6qooG8nVt/83+2vslTrpWkCA8L3WDKA==" saltValue="MR4FZL/MDKJdJ5D+aR3Tfw==" spinCount="100000" sheet="1" objects="1" scenarios="1"/>
  <mergeCells count="10">
    <mergeCell ref="C11:F11"/>
    <mergeCell ref="D8:E8"/>
    <mergeCell ref="D9:E9"/>
    <mergeCell ref="A1:J1"/>
    <mergeCell ref="A2:J2"/>
    <mergeCell ref="A3:J3"/>
    <mergeCell ref="A5:J5"/>
    <mergeCell ref="A7:E7"/>
    <mergeCell ref="B8:B9"/>
    <mergeCell ref="A8:A9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8:I9" xr:uid="{669B7E56-8630-4E09-829E-8A0145F56010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2026-02-06T08:47:25Z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